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30" windowWidth="20115" windowHeight="8010"/>
  </bookViews>
  <sheets>
    <sheet name="недвижимое" sheetId="1" r:id="rId1"/>
    <sheet name="движимое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63" i="1"/>
  <c r="B90"/>
</calcChain>
</file>

<file path=xl/sharedStrings.xml><?xml version="1.0" encoding="utf-8"?>
<sst xmlns="http://schemas.openxmlformats.org/spreadsheetml/2006/main" count="735" uniqueCount="158">
  <si>
    <t>наименование недвижимого имущества</t>
  </si>
  <si>
    <t>адрес</t>
  </si>
  <si>
    <t>кадастровый номер</t>
  </si>
  <si>
    <t>площадь, протяженность</t>
  </si>
  <si>
    <t>балансовая стоимость</t>
  </si>
  <si>
    <t xml:space="preserve">начисленная амортизация </t>
  </si>
  <si>
    <t>кадастровая стоимость</t>
  </si>
  <si>
    <t>дата и номер документа о прекращении права собственности</t>
  </si>
  <si>
    <t>дата и номер документа о возникновении права собственности</t>
  </si>
  <si>
    <t>правообладатель</t>
  </si>
  <si>
    <t>основания, дата возникновения, прекращения обременения</t>
  </si>
  <si>
    <t>закрепление имущества</t>
  </si>
  <si>
    <t xml:space="preserve">Здание сельского Дома Культуры с.Мари-Малмыж
</t>
  </si>
  <si>
    <t>с.Мари-Малмыжул.Школьная, д.26</t>
  </si>
  <si>
    <t>1408 кв.м</t>
  </si>
  <si>
    <t>балансовая стоимость(руб.)</t>
  </si>
  <si>
    <t>казна</t>
  </si>
  <si>
    <t xml:space="preserve">Здание сельского клуба
</t>
  </si>
  <si>
    <t>д.Ахпай ул.Центральная д11</t>
  </si>
  <si>
    <t>63 кв.м.</t>
  </si>
  <si>
    <t>Здание бывшей начальной школы</t>
  </si>
  <si>
    <t>д.Ахпай ул.Центральная д28-а</t>
  </si>
  <si>
    <t>48 кв.м.</t>
  </si>
  <si>
    <t>Здание дровяника при школе</t>
  </si>
  <si>
    <t>24 кв.м.</t>
  </si>
  <si>
    <t>Здание бывшего детского сада</t>
  </si>
  <si>
    <t>д.Ст.Кокуй ул.Центральная д.50</t>
  </si>
  <si>
    <t>74 кв.м.</t>
  </si>
  <si>
    <t>д.Ст.Кокуй ул.Садовая д.26-а</t>
  </si>
  <si>
    <t>Одноквартирный жилой дом</t>
  </si>
  <si>
    <t>д.Ст.Кокуй ул.Центральная д.53</t>
  </si>
  <si>
    <t>52 кв.м.</t>
  </si>
  <si>
    <t>Квартира</t>
  </si>
  <si>
    <t>с.Мари-Малмыж ул.Веселотрудская д43 кв 1</t>
  </si>
  <si>
    <t>31,5 кв.м.</t>
  </si>
  <si>
    <t>с.Мари-Малмыж ул.Веселотрудская д43 кв 2</t>
  </si>
  <si>
    <t>с.Мари-Малмыж ул.Школьная д.16</t>
  </si>
  <si>
    <t>60 кв.м.</t>
  </si>
  <si>
    <t>с.Мари-Малмыж ул.Школьная д.18 кв.1</t>
  </si>
  <si>
    <t>с.Мари-Малмыж ул.Школьная д.18 кв.2</t>
  </si>
  <si>
    <t>Распоряжение главы администрации Малмыжского района от 30.12.2005 №1227</t>
  </si>
  <si>
    <t>РЕЕСТР МУНИЦИПАЛЬНОГО ИМУЩЕСТВА</t>
  </si>
  <si>
    <t xml:space="preserve">43:17:400201:276 </t>
  </si>
  <si>
    <t>Раздел №1- Недвижимое имущество</t>
  </si>
  <si>
    <t>наименование движимого имущества</t>
  </si>
  <si>
    <t>Памятник "Воину-освободителю"</t>
  </si>
  <si>
    <t>с.Мари-Малмыж</t>
  </si>
  <si>
    <t>Мемориальная доска</t>
  </si>
  <si>
    <t>д.Ст.Кокуй</t>
  </si>
  <si>
    <t>решение сельской думы от 12.04.2010 №12</t>
  </si>
  <si>
    <t>Памятник павшим воинам</t>
  </si>
  <si>
    <t>д.Ахпай</t>
  </si>
  <si>
    <t>г.Малмыж ул.Горная д.5 кв.3</t>
  </si>
  <si>
    <t>Муниципальный контракт №45 от 18.10.2012, Решение сельской Думы№17 от 10.12.2012</t>
  </si>
  <si>
    <t>г.Малмыж ул.Загородная д.6 кв.3</t>
  </si>
  <si>
    <t>Автомобильные дороги</t>
  </si>
  <si>
    <t>решение сельской думы от 22.04.2013 №18</t>
  </si>
  <si>
    <t>Нежилое здание(здание бывшего ФАП)</t>
  </si>
  <si>
    <t>решение сельской думы от 30.10.2017 №12</t>
  </si>
  <si>
    <t>Кладбище</t>
  </si>
  <si>
    <t>решение сельской думы от 22.05.2018 №16</t>
  </si>
  <si>
    <t>Мост</t>
  </si>
  <si>
    <t>с.Мари-Малмыж пер.Речной</t>
  </si>
  <si>
    <t>решение сельской думы от 22.05.2018 №17</t>
  </si>
  <si>
    <t>Большой мост</t>
  </si>
  <si>
    <t>с.Мари-Малмыж ул.Веселотрудская</t>
  </si>
  <si>
    <t>Малый мост</t>
  </si>
  <si>
    <t>д.Ахпай ул.Центральная</t>
  </si>
  <si>
    <t>забаланс</t>
  </si>
  <si>
    <t>Земли сельскохозяйственного назначения, Общая долевая собственность, Земельная доля</t>
  </si>
  <si>
    <t>43:17:000000:141</t>
  </si>
  <si>
    <t>Постановление администрации сельского поселения от 01.04.2019№23</t>
  </si>
  <si>
    <t>43:17:000000:407</t>
  </si>
  <si>
    <t>Земли населенных пунктов</t>
  </si>
  <si>
    <t>43:17:400101:126</t>
  </si>
  <si>
    <t>43:17:400302:251</t>
  </si>
  <si>
    <t>43:17:400202:201</t>
  </si>
  <si>
    <t>43:17:400302:164</t>
  </si>
  <si>
    <t>43:17:400302:313</t>
  </si>
  <si>
    <t>43:17:400201:140</t>
  </si>
  <si>
    <t>43:17:400203:292</t>
  </si>
  <si>
    <t>43:17:400203:291</t>
  </si>
  <si>
    <t>43:17:400302:168</t>
  </si>
  <si>
    <t>43:17:400202:199</t>
  </si>
  <si>
    <t>43:17:400203:227</t>
  </si>
  <si>
    <t>Постановление администрации сельского поселения от 13.12.2019№68</t>
  </si>
  <si>
    <t>43:17:400003:233</t>
  </si>
  <si>
    <t xml:space="preserve">43:17:310114:352 </t>
  </si>
  <si>
    <t xml:space="preserve"> 43:17:310129:321 </t>
  </si>
  <si>
    <t>43:17:400201:175</t>
  </si>
  <si>
    <t>приватизация от 11.06.2009</t>
  </si>
  <si>
    <t>43:17:400201:210</t>
  </si>
  <si>
    <t>приватизация от 20.02.2012</t>
  </si>
  <si>
    <t>Мари-Малмыжское с/п</t>
  </si>
  <si>
    <t>30,2 кв.м</t>
  </si>
  <si>
    <t>приватизация от 29.11.2013</t>
  </si>
  <si>
    <t>д.Ст.Кокуй ул.Садовая д.16</t>
  </si>
  <si>
    <t>д.Ст.Кокуй ул.Садовая д.8</t>
  </si>
  <si>
    <t>д.Ст.Кокуй ул.Центральная д.53А</t>
  </si>
  <si>
    <t>договор аренды с Перескоковой Т.С.№1 от 26.05.2020 сроком на 20 лет</t>
  </si>
  <si>
    <t>с.Мари-Малмыж ул.Ким</t>
  </si>
  <si>
    <t>24,3 кв.м</t>
  </si>
  <si>
    <t>д.Ст.Кокуй ул.Садовая</t>
  </si>
  <si>
    <t>с.Мари-Малмыж ул.Нагорная</t>
  </si>
  <si>
    <t>Администрация Мари-Малмыжского сельского поселения</t>
  </si>
  <si>
    <t>д.Ахпай ул.Центральная д.38</t>
  </si>
  <si>
    <t>43:17:400201:211</t>
  </si>
  <si>
    <t xml:space="preserve">приватизация № 43:17:400201:211-43/002/2018-1 от 29.10.2018 (Собственность) </t>
  </si>
  <si>
    <t>43:17:400202:234</t>
  </si>
  <si>
    <t xml:space="preserve">приватизация
№ 43-43-02/527/2009-366 от 17.12.2009 (Собственность)     
</t>
  </si>
  <si>
    <t xml:space="preserve">приватизация 
№ 43-43-02/527/2009-366 от 17.12.2009 (Собственность)     
</t>
  </si>
  <si>
    <t>43:17:400302:316</t>
  </si>
  <si>
    <t xml:space="preserve">приватизация № 43-43/002-43/002/301/2015-1912/1 от 01.10.2015 (Собственность) </t>
  </si>
  <si>
    <t>постановление администрации Мари-Малмыжского сельского поселения от 21.10.2011 №29(списание)</t>
  </si>
  <si>
    <t>Распоряжение главы администрации Мари-Малмыжского сельского поселения от 01.04.2009 №7(списание)</t>
  </si>
  <si>
    <t>Раздел №2- Движимое имущество</t>
  </si>
  <si>
    <t>компьютер</t>
  </si>
  <si>
    <t>ксерокс</t>
  </si>
  <si>
    <t>2005г.</t>
  </si>
  <si>
    <t>2006г.</t>
  </si>
  <si>
    <t>музыкальный центр</t>
  </si>
  <si>
    <t>2007г.</t>
  </si>
  <si>
    <t>монитор</t>
  </si>
  <si>
    <t>2009г.</t>
  </si>
  <si>
    <t>2008г.</t>
  </si>
  <si>
    <t>телефон</t>
  </si>
  <si>
    <t>стол компьютерный</t>
  </si>
  <si>
    <t>мотопомпа</t>
  </si>
  <si>
    <t>2011г.</t>
  </si>
  <si>
    <t>факс</t>
  </si>
  <si>
    <t>автоматизированное рабочее место</t>
  </si>
  <si>
    <t>акт о приеме-передачи объекта основных средств№33 от 16.10.2014</t>
  </si>
  <si>
    <t>многофункциональное устройство</t>
  </si>
  <si>
    <t>акт о приеме-передачи объекта основных средств№34 от 16.10.2014</t>
  </si>
  <si>
    <t>компьютер в тик</t>
  </si>
  <si>
    <t>акт о приеме-передачи объекта основных средств№59 от 25.04.2018</t>
  </si>
  <si>
    <t>принтер МФУ в тик</t>
  </si>
  <si>
    <t>компьютер бух-ру</t>
  </si>
  <si>
    <t>акт о приеме-передачи объекта основных средств№1 от 30.04.2013</t>
  </si>
  <si>
    <t>многофункциональный принтер</t>
  </si>
  <si>
    <t>акт о приеме-передачи объекта основных средств№3 от 16.12.2013</t>
  </si>
  <si>
    <t>светильник уличного освещения</t>
  </si>
  <si>
    <t>акт о приеме-передачи объекта основных средств№2 от 31.10.2013</t>
  </si>
  <si>
    <t>дорожный знак</t>
  </si>
  <si>
    <t>акт о приеме-передачи объекта основных средств№1 от 20.04.2015</t>
  </si>
  <si>
    <t>акт о приеме-передачи  основных средств№1 от 29.08.2016</t>
  </si>
  <si>
    <t>прожектор уличного освещения</t>
  </si>
  <si>
    <t>акт о приеме-передачи  основных средств№1 от 02.03.2017</t>
  </si>
  <si>
    <t>акт о приеме-передачи  основных средств№3 от 29.06.2017</t>
  </si>
  <si>
    <t>бензотриммер</t>
  </si>
  <si>
    <t>акт о приеме-передачи  основных средств№4 от 31.07.2017</t>
  </si>
  <si>
    <t>х</t>
  </si>
  <si>
    <t>итого Раздела 1</t>
  </si>
  <si>
    <t>итого-Раздела2</t>
  </si>
  <si>
    <t>Раздел№3-Муниципальные унитарные предприятия, муниципальные учреждениях</t>
  </si>
  <si>
    <t>данные отсутствуют</t>
  </si>
  <si>
    <t>оперативное управление</t>
  </si>
  <si>
    <t>списано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</si>
</sst>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34343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rgb="FFC5C5C5"/>
      </right>
      <top style="medium">
        <color rgb="FFC5C5C5"/>
      </top>
      <bottom style="medium">
        <color rgb="FFC5C5C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92"/>
  <sheetViews>
    <sheetView tabSelected="1" topLeftCell="C62" workbookViewId="0">
      <selection activeCell="L15" sqref="L15"/>
    </sheetView>
  </sheetViews>
  <sheetFormatPr defaultRowHeight="15"/>
  <cols>
    <col min="1" max="1" width="27.42578125" customWidth="1"/>
    <col min="2" max="2" width="18.7109375" customWidth="1"/>
    <col min="3" max="3" width="19.85546875" customWidth="1"/>
    <col min="4" max="4" width="19.5703125" customWidth="1"/>
    <col min="5" max="5" width="15.7109375" customWidth="1"/>
    <col min="6" max="6" width="17" customWidth="1"/>
    <col min="7" max="7" width="13.42578125" customWidth="1"/>
    <col min="8" max="8" width="21.42578125" customWidth="1"/>
    <col min="9" max="9" width="14.140625" customWidth="1"/>
    <col min="10" max="10" width="11.7109375" customWidth="1"/>
    <col min="11" max="11" width="15.42578125" customWidth="1"/>
    <col min="12" max="12" width="13.7109375" customWidth="1"/>
  </cols>
  <sheetData>
    <row r="1" spans="1:12">
      <c r="B1" s="16" t="s">
        <v>41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43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5"/>
    </row>
    <row r="3" spans="1:12" ht="147" customHeight="1">
      <c r="A3" s="4" t="s">
        <v>0</v>
      </c>
      <c r="B3" s="2" t="s">
        <v>1</v>
      </c>
      <c r="C3" s="3" t="s">
        <v>2</v>
      </c>
      <c r="D3" s="3" t="s">
        <v>3</v>
      </c>
      <c r="E3" s="3" t="s">
        <v>15</v>
      </c>
      <c r="F3" s="3" t="s">
        <v>5</v>
      </c>
      <c r="G3" s="3" t="s">
        <v>6</v>
      </c>
      <c r="H3" s="3" t="s">
        <v>8</v>
      </c>
      <c r="I3" s="3" t="s">
        <v>7</v>
      </c>
      <c r="J3" s="3" t="s">
        <v>9</v>
      </c>
      <c r="K3" s="3" t="s">
        <v>10</v>
      </c>
      <c r="L3" s="3" t="s">
        <v>11</v>
      </c>
    </row>
    <row r="4" spans="1:12" ht="90">
      <c r="A4" s="1" t="s">
        <v>12</v>
      </c>
      <c r="B4" s="1" t="s">
        <v>13</v>
      </c>
      <c r="C4" t="s">
        <v>42</v>
      </c>
      <c r="D4" t="s">
        <v>14</v>
      </c>
      <c r="E4">
        <v>5982742</v>
      </c>
      <c r="F4">
        <v>2841813.2</v>
      </c>
      <c r="G4">
        <v>543941.79</v>
      </c>
      <c r="H4" s="1" t="s">
        <v>40</v>
      </c>
      <c r="I4" s="15" t="s">
        <v>155</v>
      </c>
      <c r="J4" s="7" t="s">
        <v>104</v>
      </c>
      <c r="K4" s="15" t="s">
        <v>155</v>
      </c>
      <c r="L4" t="s">
        <v>16</v>
      </c>
    </row>
    <row r="5" spans="1:12" ht="150">
      <c r="A5" s="1" t="s">
        <v>17</v>
      </c>
      <c r="B5" s="1" t="s">
        <v>18</v>
      </c>
      <c r="C5" s="15" t="s">
        <v>155</v>
      </c>
      <c r="D5" t="s">
        <v>19</v>
      </c>
      <c r="E5">
        <v>142900</v>
      </c>
      <c r="F5">
        <v>142900</v>
      </c>
      <c r="G5" s="15" t="s">
        <v>155</v>
      </c>
      <c r="H5" s="1" t="s">
        <v>40</v>
      </c>
      <c r="I5" s="7" t="s">
        <v>113</v>
      </c>
      <c r="J5" s="15" t="s">
        <v>155</v>
      </c>
      <c r="K5" s="15" t="s">
        <v>155</v>
      </c>
      <c r="L5" s="15" t="s">
        <v>157</v>
      </c>
    </row>
    <row r="6" spans="1:12" ht="135">
      <c r="A6" s="1" t="s">
        <v>20</v>
      </c>
      <c r="B6" s="1" t="s">
        <v>21</v>
      </c>
      <c r="C6" s="15" t="s">
        <v>155</v>
      </c>
      <c r="D6" t="s">
        <v>22</v>
      </c>
      <c r="E6">
        <v>119467</v>
      </c>
      <c r="F6">
        <v>119467</v>
      </c>
      <c r="H6" s="1" t="s">
        <v>40</v>
      </c>
      <c r="I6" s="7" t="s">
        <v>114</v>
      </c>
      <c r="J6" s="15" t="s">
        <v>155</v>
      </c>
      <c r="K6" s="15" t="s">
        <v>155</v>
      </c>
      <c r="L6" s="15" t="s">
        <v>157</v>
      </c>
    </row>
    <row r="7" spans="1:12" ht="135">
      <c r="A7" s="1" t="s">
        <v>23</v>
      </c>
      <c r="B7" s="1" t="s">
        <v>21</v>
      </c>
      <c r="C7" s="15" t="s">
        <v>155</v>
      </c>
      <c r="D7" t="s">
        <v>24</v>
      </c>
      <c r="E7">
        <v>3048</v>
      </c>
      <c r="F7">
        <v>3048</v>
      </c>
      <c r="G7" s="15" t="s">
        <v>155</v>
      </c>
      <c r="H7" s="1" t="s">
        <v>40</v>
      </c>
      <c r="I7" s="7" t="s">
        <v>114</v>
      </c>
      <c r="J7" s="15" t="s">
        <v>155</v>
      </c>
      <c r="K7" s="15" t="s">
        <v>155</v>
      </c>
      <c r="L7" s="15" t="s">
        <v>157</v>
      </c>
    </row>
    <row r="8" spans="1:12" ht="135">
      <c r="A8" s="1" t="s">
        <v>25</v>
      </c>
      <c r="B8" s="1" t="s">
        <v>26</v>
      </c>
      <c r="C8" s="15" t="s">
        <v>155</v>
      </c>
      <c r="D8" t="s">
        <v>27</v>
      </c>
      <c r="E8">
        <v>344854</v>
      </c>
      <c r="F8">
        <v>344854</v>
      </c>
      <c r="H8" s="1" t="s">
        <v>40</v>
      </c>
      <c r="I8" s="7" t="s">
        <v>114</v>
      </c>
      <c r="J8" s="15" t="s">
        <v>155</v>
      </c>
      <c r="K8" s="15" t="s">
        <v>155</v>
      </c>
      <c r="L8" s="15" t="s">
        <v>157</v>
      </c>
    </row>
    <row r="9" spans="1:12" ht="135">
      <c r="A9" s="1" t="s">
        <v>20</v>
      </c>
      <c r="B9" s="1" t="s">
        <v>28</v>
      </c>
      <c r="E9">
        <v>226800</v>
      </c>
      <c r="F9">
        <v>226800</v>
      </c>
      <c r="H9" s="1" t="s">
        <v>40</v>
      </c>
      <c r="I9" s="7" t="s">
        <v>114</v>
      </c>
      <c r="L9" s="15" t="s">
        <v>157</v>
      </c>
    </row>
    <row r="10" spans="1:12" ht="105.75" thickBot="1">
      <c r="A10" s="1" t="s">
        <v>29</v>
      </c>
      <c r="B10" s="1" t="s">
        <v>30</v>
      </c>
      <c r="C10" s="10" t="s">
        <v>111</v>
      </c>
      <c r="D10" t="s">
        <v>31</v>
      </c>
      <c r="E10">
        <v>14687</v>
      </c>
      <c r="F10">
        <v>14687</v>
      </c>
      <c r="G10" s="15" t="s">
        <v>155</v>
      </c>
      <c r="H10" s="1" t="s">
        <v>40</v>
      </c>
      <c r="I10" s="7" t="s">
        <v>112</v>
      </c>
      <c r="J10" s="15" t="s">
        <v>155</v>
      </c>
      <c r="K10" s="15" t="s">
        <v>155</v>
      </c>
      <c r="L10" s="15" t="s">
        <v>157</v>
      </c>
    </row>
    <row r="11" spans="1:12" ht="150.75" thickBot="1">
      <c r="A11" s="1" t="s">
        <v>32</v>
      </c>
      <c r="B11" s="1" t="s">
        <v>33</v>
      </c>
      <c r="C11" s="11" t="s">
        <v>108</v>
      </c>
      <c r="D11" t="s">
        <v>34</v>
      </c>
      <c r="E11">
        <v>4149</v>
      </c>
      <c r="F11">
        <v>4149</v>
      </c>
      <c r="G11" s="15" t="s">
        <v>155</v>
      </c>
      <c r="H11" s="1" t="s">
        <v>40</v>
      </c>
      <c r="I11" s="7" t="s">
        <v>109</v>
      </c>
      <c r="J11" s="15" t="s">
        <v>155</v>
      </c>
      <c r="K11" s="15" t="s">
        <v>155</v>
      </c>
      <c r="L11" s="15" t="s">
        <v>157</v>
      </c>
    </row>
    <row r="12" spans="1:12" ht="150.75" thickBot="1">
      <c r="A12" s="1" t="s">
        <v>32</v>
      </c>
      <c r="B12" s="1" t="s">
        <v>35</v>
      </c>
      <c r="C12" s="11" t="s">
        <v>108</v>
      </c>
      <c r="D12" t="s">
        <v>34</v>
      </c>
      <c r="E12">
        <v>4150</v>
      </c>
      <c r="F12">
        <v>4150</v>
      </c>
      <c r="H12" s="1" t="s">
        <v>40</v>
      </c>
      <c r="I12" s="7" t="s">
        <v>110</v>
      </c>
      <c r="J12" s="15" t="s">
        <v>155</v>
      </c>
      <c r="K12" s="15" t="s">
        <v>155</v>
      </c>
      <c r="L12" s="15" t="s">
        <v>157</v>
      </c>
    </row>
    <row r="13" spans="1:12" ht="60">
      <c r="A13" s="1" t="s">
        <v>29</v>
      </c>
      <c r="B13" s="1" t="s">
        <v>36</v>
      </c>
      <c r="C13" t="s">
        <v>89</v>
      </c>
      <c r="D13" t="s">
        <v>37</v>
      </c>
      <c r="E13">
        <v>10541</v>
      </c>
      <c r="F13">
        <v>10541</v>
      </c>
      <c r="H13" s="1" t="s">
        <v>40</v>
      </c>
      <c r="I13" s="7" t="s">
        <v>90</v>
      </c>
      <c r="J13" s="15" t="s">
        <v>155</v>
      </c>
      <c r="K13" s="15" t="s">
        <v>155</v>
      </c>
      <c r="L13" s="15" t="s">
        <v>157</v>
      </c>
    </row>
    <row r="14" spans="1:12" ht="120">
      <c r="A14" s="1" t="s">
        <v>32</v>
      </c>
      <c r="B14" s="1" t="s">
        <v>38</v>
      </c>
      <c r="C14" s="10" t="s">
        <v>106</v>
      </c>
      <c r="D14" t="s">
        <v>34</v>
      </c>
      <c r="E14">
        <v>10491</v>
      </c>
      <c r="F14">
        <v>10491</v>
      </c>
      <c r="G14" s="10">
        <v>261083.26</v>
      </c>
      <c r="H14" s="1" t="s">
        <v>40</v>
      </c>
      <c r="I14" s="7" t="s">
        <v>107</v>
      </c>
      <c r="J14" s="15" t="s">
        <v>155</v>
      </c>
      <c r="K14" s="15" t="s">
        <v>155</v>
      </c>
      <c r="L14" s="15" t="s">
        <v>157</v>
      </c>
    </row>
    <row r="15" spans="1:12" ht="78" customHeight="1">
      <c r="A15" s="1" t="s">
        <v>32</v>
      </c>
      <c r="B15" s="1" t="s">
        <v>39</v>
      </c>
      <c r="C15" t="s">
        <v>91</v>
      </c>
      <c r="D15" t="s">
        <v>34</v>
      </c>
      <c r="E15">
        <v>10492</v>
      </c>
      <c r="F15">
        <v>10492</v>
      </c>
      <c r="H15" s="1" t="s">
        <v>40</v>
      </c>
      <c r="I15" s="7" t="s">
        <v>92</v>
      </c>
      <c r="J15" s="15" t="s">
        <v>155</v>
      </c>
      <c r="K15" s="15" t="s">
        <v>155</v>
      </c>
      <c r="L15" s="15" t="s">
        <v>157</v>
      </c>
    </row>
    <row r="16" spans="1:12" ht="90">
      <c r="A16" s="6" t="s">
        <v>45</v>
      </c>
      <c r="B16" s="6" t="s">
        <v>46</v>
      </c>
      <c r="C16" s="15" t="s">
        <v>155</v>
      </c>
      <c r="D16" s="15" t="s">
        <v>155</v>
      </c>
      <c r="E16">
        <v>2000</v>
      </c>
      <c r="F16" s="15" t="s">
        <v>155</v>
      </c>
      <c r="G16" s="15" t="s">
        <v>155</v>
      </c>
      <c r="H16" s="6" t="s">
        <v>49</v>
      </c>
      <c r="I16" s="15" t="s">
        <v>155</v>
      </c>
      <c r="J16" s="7" t="s">
        <v>104</v>
      </c>
      <c r="K16" s="15" t="s">
        <v>155</v>
      </c>
      <c r="L16" t="s">
        <v>16</v>
      </c>
    </row>
    <row r="17" spans="1:12" ht="72.75" customHeight="1">
      <c r="A17" s="6" t="s">
        <v>47</v>
      </c>
      <c r="B17" s="6" t="s">
        <v>48</v>
      </c>
      <c r="C17" s="15" t="s">
        <v>155</v>
      </c>
      <c r="D17" s="15" t="s">
        <v>155</v>
      </c>
      <c r="E17">
        <v>500</v>
      </c>
      <c r="F17" s="15" t="s">
        <v>155</v>
      </c>
      <c r="G17" s="15" t="s">
        <v>155</v>
      </c>
      <c r="H17" s="6" t="s">
        <v>49</v>
      </c>
      <c r="I17" s="15" t="s">
        <v>155</v>
      </c>
      <c r="J17" s="7" t="s">
        <v>104</v>
      </c>
      <c r="K17" s="15" t="s">
        <v>155</v>
      </c>
      <c r="L17" t="s">
        <v>16</v>
      </c>
    </row>
    <row r="18" spans="1:12" ht="90">
      <c r="A18" s="6" t="s">
        <v>50</v>
      </c>
      <c r="B18" s="6" t="s">
        <v>51</v>
      </c>
      <c r="C18" s="15" t="s">
        <v>155</v>
      </c>
      <c r="D18" s="15" t="s">
        <v>155</v>
      </c>
      <c r="E18">
        <v>3000</v>
      </c>
      <c r="F18" s="15" t="s">
        <v>155</v>
      </c>
      <c r="G18" s="15" t="s">
        <v>155</v>
      </c>
      <c r="H18" s="6" t="s">
        <v>49</v>
      </c>
      <c r="I18" s="15" t="s">
        <v>155</v>
      </c>
      <c r="J18" s="7" t="s">
        <v>104</v>
      </c>
      <c r="K18" s="15" t="s">
        <v>155</v>
      </c>
      <c r="L18" t="s">
        <v>16</v>
      </c>
    </row>
    <row r="19" spans="1:12" ht="75">
      <c r="A19" s="6" t="s">
        <v>32</v>
      </c>
      <c r="B19" s="6" t="s">
        <v>52</v>
      </c>
      <c r="C19" t="s">
        <v>88</v>
      </c>
      <c r="D19" t="s">
        <v>94</v>
      </c>
      <c r="E19">
        <v>411570</v>
      </c>
      <c r="F19">
        <v>411570</v>
      </c>
      <c r="G19" s="10">
        <v>234006.82</v>
      </c>
      <c r="H19" s="6" t="s">
        <v>53</v>
      </c>
      <c r="I19" s="7" t="s">
        <v>95</v>
      </c>
      <c r="J19" s="15" t="s">
        <v>155</v>
      </c>
      <c r="K19" s="15" t="s">
        <v>155</v>
      </c>
      <c r="L19" s="15" t="s">
        <v>156</v>
      </c>
    </row>
    <row r="20" spans="1:12" ht="90">
      <c r="A20" s="6" t="s">
        <v>32</v>
      </c>
      <c r="B20" s="6" t="s">
        <v>54</v>
      </c>
      <c r="C20" t="s">
        <v>87</v>
      </c>
      <c r="D20" t="s">
        <v>101</v>
      </c>
      <c r="E20">
        <v>413000</v>
      </c>
      <c r="F20">
        <v>413000</v>
      </c>
      <c r="G20" s="10">
        <v>212229.28</v>
      </c>
      <c r="H20" s="6" t="s">
        <v>53</v>
      </c>
      <c r="I20" s="15" t="s">
        <v>155</v>
      </c>
      <c r="J20" s="7" t="s">
        <v>104</v>
      </c>
      <c r="K20" s="15" t="s">
        <v>155</v>
      </c>
      <c r="L20" t="s">
        <v>16</v>
      </c>
    </row>
    <row r="21" spans="1:12" ht="90">
      <c r="A21" s="6" t="s">
        <v>55</v>
      </c>
      <c r="B21" s="6" t="s">
        <v>46</v>
      </c>
      <c r="C21" s="15" t="s">
        <v>155</v>
      </c>
      <c r="D21">
        <v>11</v>
      </c>
      <c r="E21">
        <v>11</v>
      </c>
      <c r="F21" s="15" t="s">
        <v>155</v>
      </c>
      <c r="G21" s="15" t="s">
        <v>155</v>
      </c>
      <c r="H21" s="6" t="s">
        <v>56</v>
      </c>
      <c r="I21" s="15" t="s">
        <v>155</v>
      </c>
      <c r="J21" s="7" t="s">
        <v>104</v>
      </c>
      <c r="K21" s="15" t="s">
        <v>155</v>
      </c>
      <c r="L21" s="15" t="s">
        <v>156</v>
      </c>
    </row>
    <row r="22" spans="1:12" ht="90">
      <c r="A22" s="6" t="s">
        <v>55</v>
      </c>
      <c r="B22" s="6" t="s">
        <v>48</v>
      </c>
      <c r="C22" s="15" t="s">
        <v>155</v>
      </c>
      <c r="D22">
        <v>4.5</v>
      </c>
      <c r="E22">
        <v>4.5</v>
      </c>
      <c r="F22" s="15" t="s">
        <v>155</v>
      </c>
      <c r="G22" s="15" t="s">
        <v>155</v>
      </c>
      <c r="H22" s="6" t="s">
        <v>56</v>
      </c>
      <c r="I22" s="15" t="s">
        <v>155</v>
      </c>
      <c r="J22" s="7" t="s">
        <v>104</v>
      </c>
      <c r="K22" s="15" t="s">
        <v>155</v>
      </c>
      <c r="L22" s="15" t="s">
        <v>156</v>
      </c>
    </row>
    <row r="23" spans="1:12" ht="90">
      <c r="A23" s="6" t="s">
        <v>55</v>
      </c>
      <c r="B23" s="6" t="s">
        <v>51</v>
      </c>
      <c r="C23" s="15" t="s">
        <v>155</v>
      </c>
      <c r="D23">
        <v>2</v>
      </c>
      <c r="E23">
        <v>2</v>
      </c>
      <c r="F23" s="15" t="s">
        <v>155</v>
      </c>
      <c r="G23" s="15" t="s">
        <v>155</v>
      </c>
      <c r="H23" s="6" t="s">
        <v>56</v>
      </c>
      <c r="I23" s="15" t="s">
        <v>155</v>
      </c>
      <c r="J23" s="7" t="s">
        <v>104</v>
      </c>
      <c r="K23" s="15" t="s">
        <v>155</v>
      </c>
      <c r="L23" s="15" t="s">
        <v>156</v>
      </c>
    </row>
    <row r="24" spans="1:12" ht="90">
      <c r="A24" s="6" t="s">
        <v>57</v>
      </c>
      <c r="B24" s="6" t="s">
        <v>48</v>
      </c>
      <c r="C24" s="15" t="s">
        <v>155</v>
      </c>
      <c r="D24" s="15" t="s">
        <v>155</v>
      </c>
      <c r="E24">
        <v>37100</v>
      </c>
      <c r="F24" s="15" t="s">
        <v>155</v>
      </c>
      <c r="G24" s="15" t="s">
        <v>155</v>
      </c>
      <c r="H24" s="6" t="s">
        <v>58</v>
      </c>
      <c r="I24" s="15" t="s">
        <v>155</v>
      </c>
      <c r="J24" s="7" t="s">
        <v>104</v>
      </c>
      <c r="K24" s="15" t="s">
        <v>155</v>
      </c>
      <c r="L24" t="s">
        <v>16</v>
      </c>
    </row>
    <row r="25" spans="1:12" ht="44.25" customHeight="1">
      <c r="A25" s="6" t="s">
        <v>59</v>
      </c>
      <c r="B25" s="6" t="s">
        <v>46</v>
      </c>
      <c r="C25" s="15" t="s">
        <v>155</v>
      </c>
      <c r="D25">
        <v>20000</v>
      </c>
      <c r="E25">
        <v>1</v>
      </c>
      <c r="F25" s="15" t="s">
        <v>155</v>
      </c>
      <c r="G25" s="15" t="s">
        <v>155</v>
      </c>
      <c r="H25" s="6" t="s">
        <v>60</v>
      </c>
      <c r="I25" s="15" t="s">
        <v>155</v>
      </c>
      <c r="J25" s="7" t="s">
        <v>104</v>
      </c>
      <c r="K25" s="15" t="s">
        <v>155</v>
      </c>
      <c r="L25" t="s">
        <v>68</v>
      </c>
    </row>
    <row r="26" spans="1:12" ht="90">
      <c r="A26" s="6" t="s">
        <v>61</v>
      </c>
      <c r="B26" s="6" t="s">
        <v>62</v>
      </c>
      <c r="C26" s="15" t="s">
        <v>155</v>
      </c>
      <c r="D26">
        <v>0.01</v>
      </c>
      <c r="E26">
        <v>1</v>
      </c>
      <c r="F26" s="15" t="s">
        <v>155</v>
      </c>
      <c r="G26" s="15" t="s">
        <v>155</v>
      </c>
      <c r="H26" s="6" t="s">
        <v>63</v>
      </c>
      <c r="I26" s="15" t="s">
        <v>155</v>
      </c>
      <c r="J26" s="7" t="s">
        <v>104</v>
      </c>
      <c r="K26" s="15" t="s">
        <v>155</v>
      </c>
      <c r="L26" t="s">
        <v>68</v>
      </c>
    </row>
    <row r="27" spans="1:12" ht="90">
      <c r="A27" s="6" t="s">
        <v>64</v>
      </c>
      <c r="B27" s="6" t="s">
        <v>65</v>
      </c>
      <c r="C27" s="15" t="s">
        <v>155</v>
      </c>
      <c r="D27">
        <v>1.4E-2</v>
      </c>
      <c r="E27">
        <v>1</v>
      </c>
      <c r="F27" s="15" t="s">
        <v>155</v>
      </c>
      <c r="G27" s="15" t="s">
        <v>155</v>
      </c>
      <c r="H27" s="6" t="s">
        <v>63</v>
      </c>
      <c r="I27" s="15" t="s">
        <v>155</v>
      </c>
      <c r="J27" s="7" t="s">
        <v>104</v>
      </c>
      <c r="K27" s="15" t="s">
        <v>155</v>
      </c>
      <c r="L27" t="s">
        <v>68</v>
      </c>
    </row>
    <row r="28" spans="1:12" ht="90">
      <c r="A28" s="6" t="s">
        <v>66</v>
      </c>
      <c r="B28" s="6" t="s">
        <v>65</v>
      </c>
      <c r="C28" s="15" t="s">
        <v>155</v>
      </c>
      <c r="D28">
        <v>8.0000000000000002E-3</v>
      </c>
      <c r="E28">
        <v>1</v>
      </c>
      <c r="F28" s="15" t="s">
        <v>155</v>
      </c>
      <c r="G28" s="15" t="s">
        <v>155</v>
      </c>
      <c r="H28" s="6" t="s">
        <v>63</v>
      </c>
      <c r="I28" s="15" t="s">
        <v>155</v>
      </c>
      <c r="J28" s="7" t="s">
        <v>104</v>
      </c>
      <c r="K28" s="15" t="s">
        <v>155</v>
      </c>
      <c r="L28" t="s">
        <v>68</v>
      </c>
    </row>
    <row r="29" spans="1:12" ht="90">
      <c r="A29" s="6" t="s">
        <v>61</v>
      </c>
      <c r="B29" s="6" t="s">
        <v>67</v>
      </c>
      <c r="C29" s="15" t="s">
        <v>155</v>
      </c>
      <c r="D29">
        <v>7.0000000000000001E-3</v>
      </c>
      <c r="E29">
        <v>1</v>
      </c>
      <c r="F29" s="15" t="s">
        <v>155</v>
      </c>
      <c r="G29" s="15" t="s">
        <v>155</v>
      </c>
      <c r="H29" s="6" t="s">
        <v>63</v>
      </c>
      <c r="I29" s="15" t="s">
        <v>155</v>
      </c>
      <c r="J29" s="7" t="s">
        <v>104</v>
      </c>
      <c r="K29" s="15" t="s">
        <v>155</v>
      </c>
      <c r="L29" t="s">
        <v>68</v>
      </c>
    </row>
    <row r="30" spans="1:12" ht="90">
      <c r="A30" s="6" t="s">
        <v>69</v>
      </c>
      <c r="B30" s="7" t="s">
        <v>93</v>
      </c>
      <c r="C30" t="s">
        <v>70</v>
      </c>
      <c r="D30">
        <v>68000</v>
      </c>
      <c r="E30">
        <v>216148.75</v>
      </c>
      <c r="F30" s="15" t="s">
        <v>155</v>
      </c>
      <c r="G30">
        <v>216148.75</v>
      </c>
      <c r="H30" s="6" t="s">
        <v>71</v>
      </c>
      <c r="I30" s="15" t="s">
        <v>155</v>
      </c>
      <c r="J30" s="7" t="s">
        <v>104</v>
      </c>
      <c r="K30" s="15" t="s">
        <v>155</v>
      </c>
      <c r="L30" t="s">
        <v>16</v>
      </c>
    </row>
    <row r="31" spans="1:12" ht="90">
      <c r="A31" s="6" t="s">
        <v>69</v>
      </c>
      <c r="B31" s="7" t="s">
        <v>93</v>
      </c>
      <c r="C31" t="s">
        <v>70</v>
      </c>
      <c r="D31">
        <v>68000</v>
      </c>
      <c r="E31">
        <v>216148.75</v>
      </c>
      <c r="F31" s="15" t="s">
        <v>155</v>
      </c>
      <c r="G31">
        <v>216148.75</v>
      </c>
      <c r="H31" s="6" t="s">
        <v>71</v>
      </c>
      <c r="I31" s="15" t="s">
        <v>155</v>
      </c>
      <c r="J31" s="7" t="s">
        <v>104</v>
      </c>
      <c r="K31" s="15" t="s">
        <v>155</v>
      </c>
      <c r="L31" t="s">
        <v>16</v>
      </c>
    </row>
    <row r="32" spans="1:12" ht="90">
      <c r="A32" s="6" t="s">
        <v>69</v>
      </c>
      <c r="B32" s="7" t="s">
        <v>93</v>
      </c>
      <c r="C32" t="s">
        <v>70</v>
      </c>
      <c r="D32">
        <v>68000</v>
      </c>
      <c r="E32">
        <v>216148.75</v>
      </c>
      <c r="F32" s="15" t="s">
        <v>155</v>
      </c>
      <c r="G32">
        <v>216148.75</v>
      </c>
      <c r="H32" s="6" t="s">
        <v>71</v>
      </c>
      <c r="I32" s="15" t="s">
        <v>155</v>
      </c>
      <c r="J32" s="7" t="s">
        <v>104</v>
      </c>
      <c r="K32" s="15" t="s">
        <v>155</v>
      </c>
      <c r="L32" t="s">
        <v>16</v>
      </c>
    </row>
    <row r="33" spans="1:12" ht="90">
      <c r="A33" s="6" t="s">
        <v>69</v>
      </c>
      <c r="B33" s="7" t="s">
        <v>93</v>
      </c>
      <c r="C33" t="s">
        <v>70</v>
      </c>
      <c r="D33">
        <v>68000</v>
      </c>
      <c r="E33">
        <v>216148.75</v>
      </c>
      <c r="F33" s="15" t="s">
        <v>155</v>
      </c>
      <c r="G33">
        <v>216148.75</v>
      </c>
      <c r="H33" s="6" t="s">
        <v>71</v>
      </c>
      <c r="I33" s="15" t="s">
        <v>155</v>
      </c>
      <c r="J33" s="7" t="s">
        <v>104</v>
      </c>
      <c r="K33" s="15" t="s">
        <v>155</v>
      </c>
      <c r="L33" t="s">
        <v>16</v>
      </c>
    </row>
    <row r="34" spans="1:12" ht="90">
      <c r="A34" s="6" t="s">
        <v>69</v>
      </c>
      <c r="B34" s="7" t="s">
        <v>93</v>
      </c>
      <c r="C34" t="s">
        <v>70</v>
      </c>
      <c r="D34">
        <v>68000</v>
      </c>
      <c r="E34">
        <v>216148.75</v>
      </c>
      <c r="F34" s="15" t="s">
        <v>155</v>
      </c>
      <c r="G34">
        <v>216148.75</v>
      </c>
      <c r="H34" s="6" t="s">
        <v>71</v>
      </c>
      <c r="I34" s="15" t="s">
        <v>155</v>
      </c>
      <c r="J34" s="7" t="s">
        <v>104</v>
      </c>
      <c r="K34" s="15" t="s">
        <v>155</v>
      </c>
      <c r="L34" t="s">
        <v>16</v>
      </c>
    </row>
    <row r="35" spans="1:12" ht="90">
      <c r="A35" s="6" t="s">
        <v>69</v>
      </c>
      <c r="B35" s="7" t="s">
        <v>93</v>
      </c>
      <c r="C35" t="s">
        <v>70</v>
      </c>
      <c r="D35">
        <v>68000</v>
      </c>
      <c r="E35">
        <v>216148.75</v>
      </c>
      <c r="F35" s="15" t="s">
        <v>155</v>
      </c>
      <c r="G35">
        <v>216148.75</v>
      </c>
      <c r="H35" s="6" t="s">
        <v>71</v>
      </c>
      <c r="I35" s="15" t="s">
        <v>155</v>
      </c>
      <c r="J35" s="7" t="s">
        <v>104</v>
      </c>
      <c r="K35" s="15" t="s">
        <v>155</v>
      </c>
      <c r="L35" t="s">
        <v>16</v>
      </c>
    </row>
    <row r="36" spans="1:12" ht="90">
      <c r="A36" s="6" t="s">
        <v>69</v>
      </c>
      <c r="B36" s="7" t="s">
        <v>93</v>
      </c>
      <c r="C36" t="s">
        <v>70</v>
      </c>
      <c r="D36">
        <v>68000</v>
      </c>
      <c r="E36">
        <v>216148.75</v>
      </c>
      <c r="F36" s="15" t="s">
        <v>155</v>
      </c>
      <c r="G36">
        <v>216148.75</v>
      </c>
      <c r="H36" s="6" t="s">
        <v>71</v>
      </c>
      <c r="I36" s="15" t="s">
        <v>155</v>
      </c>
      <c r="J36" s="7" t="s">
        <v>104</v>
      </c>
      <c r="K36" s="15" t="s">
        <v>155</v>
      </c>
      <c r="L36" t="s">
        <v>16</v>
      </c>
    </row>
    <row r="37" spans="1:12" ht="90">
      <c r="A37" s="6" t="s">
        <v>69</v>
      </c>
      <c r="B37" s="7" t="s">
        <v>93</v>
      </c>
      <c r="C37" t="s">
        <v>70</v>
      </c>
      <c r="D37">
        <v>68000</v>
      </c>
      <c r="E37">
        <v>216148.75</v>
      </c>
      <c r="F37" s="15" t="s">
        <v>155</v>
      </c>
      <c r="G37">
        <v>216148.75</v>
      </c>
      <c r="H37" s="6" t="s">
        <v>71</v>
      </c>
      <c r="I37" s="15" t="s">
        <v>155</v>
      </c>
      <c r="J37" s="7" t="s">
        <v>104</v>
      </c>
      <c r="K37" s="15" t="s">
        <v>155</v>
      </c>
      <c r="L37" t="s">
        <v>16</v>
      </c>
    </row>
    <row r="38" spans="1:12" ht="90">
      <c r="A38" s="6" t="s">
        <v>69</v>
      </c>
      <c r="B38" s="7" t="s">
        <v>93</v>
      </c>
      <c r="C38" t="s">
        <v>70</v>
      </c>
      <c r="D38">
        <v>68000</v>
      </c>
      <c r="E38">
        <v>216148.75</v>
      </c>
      <c r="F38" s="15" t="s">
        <v>155</v>
      </c>
      <c r="G38">
        <v>216148.75</v>
      </c>
      <c r="H38" s="6" t="s">
        <v>71</v>
      </c>
      <c r="I38" s="15" t="s">
        <v>155</v>
      </c>
      <c r="J38" s="7" t="s">
        <v>104</v>
      </c>
      <c r="K38" s="15" t="s">
        <v>155</v>
      </c>
      <c r="L38" t="s">
        <v>16</v>
      </c>
    </row>
    <row r="39" spans="1:12" ht="90">
      <c r="A39" s="6" t="s">
        <v>69</v>
      </c>
      <c r="B39" s="7" t="s">
        <v>93</v>
      </c>
      <c r="C39" t="s">
        <v>70</v>
      </c>
      <c r="D39">
        <v>408000</v>
      </c>
      <c r="E39">
        <v>1296892.5</v>
      </c>
      <c r="F39" s="15" t="s">
        <v>155</v>
      </c>
      <c r="G39">
        <v>1296892.5</v>
      </c>
      <c r="H39" s="6" t="s">
        <v>71</v>
      </c>
      <c r="I39" s="15" t="s">
        <v>155</v>
      </c>
      <c r="J39" s="7" t="s">
        <v>104</v>
      </c>
      <c r="K39" s="15" t="s">
        <v>155</v>
      </c>
      <c r="L39" t="s">
        <v>16</v>
      </c>
    </row>
    <row r="40" spans="1:12" ht="90">
      <c r="A40" s="6" t="s">
        <v>69</v>
      </c>
      <c r="B40" s="7" t="s">
        <v>93</v>
      </c>
      <c r="C40" t="s">
        <v>70</v>
      </c>
      <c r="D40">
        <v>748000</v>
      </c>
      <c r="E40">
        <v>2377636.25</v>
      </c>
      <c r="F40" s="15" t="s">
        <v>155</v>
      </c>
      <c r="G40">
        <v>2377636.25</v>
      </c>
      <c r="H40" s="6" t="s">
        <v>71</v>
      </c>
      <c r="I40" s="15" t="s">
        <v>155</v>
      </c>
      <c r="J40" s="7" t="s">
        <v>104</v>
      </c>
      <c r="K40" s="15" t="s">
        <v>155</v>
      </c>
      <c r="L40" t="s">
        <v>16</v>
      </c>
    </row>
    <row r="41" spans="1:12" ht="90">
      <c r="A41" s="6" t="s">
        <v>69</v>
      </c>
      <c r="B41" s="7" t="s">
        <v>93</v>
      </c>
      <c r="C41" t="s">
        <v>70</v>
      </c>
      <c r="D41">
        <v>3060000</v>
      </c>
      <c r="E41">
        <v>9726693.75</v>
      </c>
      <c r="F41" s="15" t="s">
        <v>155</v>
      </c>
      <c r="G41">
        <v>9726693.75</v>
      </c>
      <c r="H41" s="6" t="s">
        <v>71</v>
      </c>
      <c r="I41" s="15" t="s">
        <v>155</v>
      </c>
      <c r="J41" s="7" t="s">
        <v>104</v>
      </c>
      <c r="K41" s="15" t="s">
        <v>155</v>
      </c>
      <c r="L41" t="s">
        <v>16</v>
      </c>
    </row>
    <row r="42" spans="1:12" ht="76.5" customHeight="1">
      <c r="A42" s="6" t="s">
        <v>69</v>
      </c>
      <c r="B42" s="7" t="s">
        <v>93</v>
      </c>
      <c r="C42" t="s">
        <v>72</v>
      </c>
      <c r="D42">
        <v>29443</v>
      </c>
      <c r="E42">
        <v>77729.52</v>
      </c>
      <c r="F42" s="15" t="s">
        <v>155</v>
      </c>
      <c r="G42">
        <v>77729.52</v>
      </c>
      <c r="H42" s="6" t="s">
        <v>71</v>
      </c>
      <c r="I42" s="15" t="s">
        <v>155</v>
      </c>
      <c r="J42" s="7" t="s">
        <v>104</v>
      </c>
      <c r="K42" s="15" t="s">
        <v>155</v>
      </c>
      <c r="L42" t="s">
        <v>16</v>
      </c>
    </row>
    <row r="43" spans="1:12" ht="90">
      <c r="A43" s="6" t="s">
        <v>73</v>
      </c>
      <c r="B43" s="7" t="s">
        <v>105</v>
      </c>
      <c r="C43" t="s">
        <v>74</v>
      </c>
      <c r="D43">
        <v>1500</v>
      </c>
      <c r="E43">
        <v>45105</v>
      </c>
      <c r="F43" s="15" t="s">
        <v>155</v>
      </c>
      <c r="G43">
        <v>45105</v>
      </c>
      <c r="H43" s="6" t="s">
        <v>71</v>
      </c>
      <c r="I43" s="15" t="s">
        <v>155</v>
      </c>
      <c r="J43" s="7" t="s">
        <v>104</v>
      </c>
      <c r="K43" s="15" t="s">
        <v>155</v>
      </c>
      <c r="L43" t="s">
        <v>16</v>
      </c>
    </row>
    <row r="44" spans="1:12" ht="90">
      <c r="A44" s="6" t="s">
        <v>73</v>
      </c>
      <c r="B44" s="7" t="s">
        <v>96</v>
      </c>
      <c r="C44" t="s">
        <v>75</v>
      </c>
      <c r="D44">
        <v>600</v>
      </c>
      <c r="E44">
        <v>18042</v>
      </c>
      <c r="F44" s="15" t="s">
        <v>155</v>
      </c>
      <c r="G44">
        <v>18042</v>
      </c>
      <c r="H44" s="6" t="s">
        <v>71</v>
      </c>
      <c r="I44" s="15" t="s">
        <v>155</v>
      </c>
      <c r="J44" s="7" t="s">
        <v>104</v>
      </c>
      <c r="K44" s="15" t="s">
        <v>155</v>
      </c>
      <c r="L44" t="s">
        <v>16</v>
      </c>
    </row>
    <row r="45" spans="1:12" ht="90">
      <c r="A45" s="6" t="s">
        <v>73</v>
      </c>
      <c r="B45" s="7" t="s">
        <v>93</v>
      </c>
      <c r="C45" t="s">
        <v>76</v>
      </c>
      <c r="D45">
        <v>1680</v>
      </c>
      <c r="E45">
        <v>50517.599999999999</v>
      </c>
      <c r="F45" s="15" t="s">
        <v>155</v>
      </c>
      <c r="G45">
        <v>50517.599999999999</v>
      </c>
      <c r="H45" s="6" t="s">
        <v>71</v>
      </c>
      <c r="I45" s="15" t="s">
        <v>155</v>
      </c>
      <c r="J45" s="7" t="s">
        <v>104</v>
      </c>
      <c r="K45" s="15" t="s">
        <v>155</v>
      </c>
      <c r="L45" t="s">
        <v>16</v>
      </c>
    </row>
    <row r="46" spans="1:12" ht="90">
      <c r="A46" s="6" t="s">
        <v>73</v>
      </c>
      <c r="B46" s="7" t="s">
        <v>97</v>
      </c>
      <c r="C46" t="s">
        <v>77</v>
      </c>
      <c r="D46">
        <v>7600</v>
      </c>
      <c r="E46">
        <v>226532</v>
      </c>
      <c r="F46" s="15" t="s">
        <v>155</v>
      </c>
      <c r="G46">
        <v>226532</v>
      </c>
      <c r="H46" s="6" t="s">
        <v>71</v>
      </c>
      <c r="I46" s="15" t="s">
        <v>155</v>
      </c>
      <c r="J46" s="7" t="s">
        <v>104</v>
      </c>
      <c r="K46" s="15" t="s">
        <v>155</v>
      </c>
      <c r="L46" t="s">
        <v>16</v>
      </c>
    </row>
    <row r="47" spans="1:12" ht="105">
      <c r="A47" s="6" t="s">
        <v>73</v>
      </c>
      <c r="B47" s="7" t="s">
        <v>98</v>
      </c>
      <c r="C47" t="s">
        <v>78</v>
      </c>
      <c r="D47">
        <v>4100</v>
      </c>
      <c r="E47">
        <v>123287</v>
      </c>
      <c r="F47" s="15" t="s">
        <v>155</v>
      </c>
      <c r="G47">
        <v>123287</v>
      </c>
      <c r="H47" s="6" t="s">
        <v>71</v>
      </c>
      <c r="I47" s="15" t="s">
        <v>155</v>
      </c>
      <c r="J47" s="7" t="s">
        <v>104</v>
      </c>
      <c r="K47" s="7" t="s">
        <v>99</v>
      </c>
      <c r="L47" t="s">
        <v>16</v>
      </c>
    </row>
    <row r="48" spans="1:12" ht="90">
      <c r="A48" s="6" t="s">
        <v>73</v>
      </c>
      <c r="B48" s="7" t="s">
        <v>100</v>
      </c>
      <c r="C48" t="s">
        <v>79</v>
      </c>
      <c r="D48">
        <v>4540</v>
      </c>
      <c r="E48">
        <v>136517.79999999999</v>
      </c>
      <c r="F48" s="15" t="s">
        <v>155</v>
      </c>
      <c r="G48">
        <v>136517.79999999999</v>
      </c>
      <c r="H48" s="6" t="s">
        <v>71</v>
      </c>
      <c r="I48" s="15" t="s">
        <v>155</v>
      </c>
      <c r="J48" s="7" t="s">
        <v>104</v>
      </c>
      <c r="K48" s="15" t="s">
        <v>155</v>
      </c>
      <c r="L48" t="s">
        <v>16</v>
      </c>
    </row>
    <row r="49" spans="1:12" ht="90">
      <c r="A49" s="6" t="s">
        <v>73</v>
      </c>
      <c r="B49" s="7" t="s">
        <v>46</v>
      </c>
      <c r="C49" t="s">
        <v>80</v>
      </c>
      <c r="D49">
        <v>2400</v>
      </c>
      <c r="E49">
        <v>72168</v>
      </c>
      <c r="F49" s="15" t="s">
        <v>155</v>
      </c>
      <c r="G49">
        <v>72168</v>
      </c>
      <c r="H49" s="6" t="s">
        <v>71</v>
      </c>
      <c r="I49" s="15" t="s">
        <v>155</v>
      </c>
      <c r="J49" s="7" t="s">
        <v>104</v>
      </c>
      <c r="K49" s="15" t="s">
        <v>155</v>
      </c>
      <c r="L49" t="s">
        <v>16</v>
      </c>
    </row>
    <row r="50" spans="1:12" ht="90">
      <c r="A50" s="6" t="s">
        <v>73</v>
      </c>
      <c r="B50" s="7" t="s">
        <v>46</v>
      </c>
      <c r="C50" t="s">
        <v>81</v>
      </c>
      <c r="D50">
        <v>1170</v>
      </c>
      <c r="E50">
        <v>35181.9</v>
      </c>
      <c r="F50" s="15" t="s">
        <v>155</v>
      </c>
      <c r="G50">
        <v>35181.9</v>
      </c>
      <c r="H50" s="6" t="s">
        <v>71</v>
      </c>
      <c r="I50" s="15" t="s">
        <v>155</v>
      </c>
      <c r="J50" s="7" t="s">
        <v>104</v>
      </c>
      <c r="K50" s="15" t="s">
        <v>155</v>
      </c>
      <c r="L50" t="s">
        <v>16</v>
      </c>
    </row>
    <row r="51" spans="1:12" ht="90">
      <c r="A51" s="6" t="s">
        <v>73</v>
      </c>
      <c r="B51" s="7" t="s">
        <v>102</v>
      </c>
      <c r="C51" t="s">
        <v>82</v>
      </c>
      <c r="D51">
        <v>7700</v>
      </c>
      <c r="E51">
        <v>23153.9</v>
      </c>
      <c r="F51" s="15" t="s">
        <v>155</v>
      </c>
      <c r="G51">
        <v>23153.9</v>
      </c>
      <c r="H51" s="6" t="s">
        <v>71</v>
      </c>
      <c r="I51" s="15" t="s">
        <v>155</v>
      </c>
      <c r="J51" s="7" t="s">
        <v>104</v>
      </c>
      <c r="K51" s="15" t="s">
        <v>155</v>
      </c>
      <c r="L51" t="s">
        <v>16</v>
      </c>
    </row>
    <row r="52" spans="1:12" ht="90">
      <c r="A52" s="6" t="s">
        <v>73</v>
      </c>
      <c r="B52" s="7" t="s">
        <v>103</v>
      </c>
      <c r="C52" t="s">
        <v>83</v>
      </c>
      <c r="D52">
        <v>1050</v>
      </c>
      <c r="E52">
        <v>31573.5</v>
      </c>
      <c r="F52" s="15" t="s">
        <v>155</v>
      </c>
      <c r="G52">
        <v>31573.5</v>
      </c>
      <c r="H52" s="6" t="s">
        <v>71</v>
      </c>
      <c r="I52" s="15" t="s">
        <v>155</v>
      </c>
      <c r="J52" s="7" t="s">
        <v>104</v>
      </c>
      <c r="K52" s="15" t="s">
        <v>155</v>
      </c>
      <c r="L52" t="s">
        <v>16</v>
      </c>
    </row>
    <row r="53" spans="1:12" ht="90">
      <c r="A53" s="6" t="s">
        <v>73</v>
      </c>
      <c r="B53" s="7" t="s">
        <v>46</v>
      </c>
      <c r="C53" t="s">
        <v>84</v>
      </c>
      <c r="D53">
        <v>1800</v>
      </c>
      <c r="E53">
        <v>54126</v>
      </c>
      <c r="F53" s="15" t="s">
        <v>155</v>
      </c>
      <c r="G53">
        <v>54126</v>
      </c>
      <c r="H53" s="6" t="s">
        <v>71</v>
      </c>
      <c r="I53" s="15" t="s">
        <v>155</v>
      </c>
      <c r="J53" s="7" t="s">
        <v>104</v>
      </c>
      <c r="K53" s="15" t="s">
        <v>155</v>
      </c>
      <c r="L53" t="s">
        <v>16</v>
      </c>
    </row>
    <row r="54" spans="1:12" ht="90">
      <c r="A54" s="6" t="s">
        <v>69</v>
      </c>
      <c r="B54" s="7" t="s">
        <v>93</v>
      </c>
      <c r="C54" t="s">
        <v>70</v>
      </c>
      <c r="D54">
        <v>68000</v>
      </c>
      <c r="E54">
        <v>216148.75</v>
      </c>
      <c r="F54" s="15" t="s">
        <v>155</v>
      </c>
      <c r="G54">
        <v>216148.75</v>
      </c>
      <c r="H54" s="6" t="s">
        <v>71</v>
      </c>
      <c r="I54" s="15" t="s">
        <v>155</v>
      </c>
      <c r="J54" s="7" t="s">
        <v>104</v>
      </c>
      <c r="K54" s="15" t="s">
        <v>155</v>
      </c>
      <c r="L54" t="s">
        <v>16</v>
      </c>
    </row>
    <row r="55" spans="1:12" ht="90">
      <c r="A55" s="6" t="s">
        <v>69</v>
      </c>
      <c r="B55" s="7" t="s">
        <v>93</v>
      </c>
      <c r="C55" t="s">
        <v>70</v>
      </c>
      <c r="D55">
        <v>68000</v>
      </c>
      <c r="E55">
        <v>216148.75</v>
      </c>
      <c r="F55" s="15" t="s">
        <v>155</v>
      </c>
      <c r="G55">
        <v>216148.75</v>
      </c>
      <c r="H55" s="6" t="s">
        <v>71</v>
      </c>
      <c r="I55" s="15" t="s">
        <v>155</v>
      </c>
      <c r="J55" s="7" t="s">
        <v>104</v>
      </c>
      <c r="K55" s="15" t="s">
        <v>155</v>
      </c>
      <c r="L55" t="s">
        <v>16</v>
      </c>
    </row>
    <row r="56" spans="1:12" ht="90">
      <c r="A56" s="6" t="s">
        <v>69</v>
      </c>
      <c r="B56" s="7" t="s">
        <v>93</v>
      </c>
      <c r="C56" t="s">
        <v>70</v>
      </c>
      <c r="D56">
        <v>408000</v>
      </c>
      <c r="E56">
        <v>1296892.5</v>
      </c>
      <c r="F56" s="15" t="s">
        <v>155</v>
      </c>
      <c r="G56">
        <v>1296892.5</v>
      </c>
      <c r="H56" s="6" t="s">
        <v>71</v>
      </c>
      <c r="I56" s="15" t="s">
        <v>155</v>
      </c>
      <c r="J56" s="7" t="s">
        <v>104</v>
      </c>
      <c r="K56" s="15" t="s">
        <v>155</v>
      </c>
      <c r="L56" t="s">
        <v>16</v>
      </c>
    </row>
    <row r="57" spans="1:12" ht="90">
      <c r="A57" s="6" t="s">
        <v>69</v>
      </c>
      <c r="B57" s="7" t="s">
        <v>93</v>
      </c>
      <c r="C57" t="s">
        <v>70</v>
      </c>
      <c r="D57">
        <v>1020000</v>
      </c>
      <c r="E57">
        <v>3242231.25</v>
      </c>
      <c r="F57" s="15" t="s">
        <v>155</v>
      </c>
      <c r="G57">
        <v>3242231.25</v>
      </c>
      <c r="H57" s="6" t="s">
        <v>71</v>
      </c>
      <c r="I57" s="15" t="s">
        <v>155</v>
      </c>
      <c r="J57" s="7" t="s">
        <v>104</v>
      </c>
      <c r="K57" s="15" t="s">
        <v>155</v>
      </c>
      <c r="L57" t="s">
        <v>16</v>
      </c>
    </row>
    <row r="58" spans="1:12" ht="90">
      <c r="A58" s="6" t="s">
        <v>69</v>
      </c>
      <c r="B58" s="7" t="s">
        <v>93</v>
      </c>
      <c r="C58" t="s">
        <v>70</v>
      </c>
      <c r="D58">
        <v>476000</v>
      </c>
      <c r="E58">
        <v>1513041.25</v>
      </c>
      <c r="F58" s="15" t="s">
        <v>155</v>
      </c>
      <c r="G58">
        <v>1513041.25</v>
      </c>
      <c r="H58" s="6" t="s">
        <v>71</v>
      </c>
      <c r="I58" s="15" t="s">
        <v>155</v>
      </c>
      <c r="J58" s="7" t="s">
        <v>104</v>
      </c>
      <c r="K58" s="15" t="s">
        <v>155</v>
      </c>
      <c r="L58" t="s">
        <v>16</v>
      </c>
    </row>
    <row r="59" spans="1:12" ht="90">
      <c r="A59" s="6" t="s">
        <v>69</v>
      </c>
      <c r="B59" s="7" t="s">
        <v>93</v>
      </c>
      <c r="C59" t="s">
        <v>70</v>
      </c>
      <c r="D59">
        <v>476000</v>
      </c>
      <c r="E59">
        <v>1513041.25</v>
      </c>
      <c r="F59" s="15" t="s">
        <v>155</v>
      </c>
      <c r="G59">
        <v>1513041.25</v>
      </c>
      <c r="H59" s="6" t="s">
        <v>71</v>
      </c>
      <c r="I59" s="15" t="s">
        <v>155</v>
      </c>
      <c r="J59" s="7" t="s">
        <v>104</v>
      </c>
      <c r="K59" s="15" t="s">
        <v>155</v>
      </c>
      <c r="L59" t="s">
        <v>16</v>
      </c>
    </row>
    <row r="60" spans="1:12" ht="90">
      <c r="A60" s="6" t="s">
        <v>69</v>
      </c>
      <c r="B60" s="7" t="s">
        <v>93</v>
      </c>
      <c r="C60" t="s">
        <v>70</v>
      </c>
      <c r="D60">
        <v>680000</v>
      </c>
      <c r="E60">
        <v>2161487.5</v>
      </c>
      <c r="F60" s="15" t="s">
        <v>155</v>
      </c>
      <c r="G60">
        <v>2161487.5</v>
      </c>
      <c r="H60" s="6" t="s">
        <v>71</v>
      </c>
      <c r="I60" s="15" t="s">
        <v>155</v>
      </c>
      <c r="J60" s="7" t="s">
        <v>104</v>
      </c>
      <c r="K60" s="15" t="s">
        <v>155</v>
      </c>
      <c r="L60" t="s">
        <v>16</v>
      </c>
    </row>
    <row r="61" spans="1:12" ht="90">
      <c r="A61" s="6" t="s">
        <v>69</v>
      </c>
      <c r="B61" s="7" t="s">
        <v>93</v>
      </c>
      <c r="C61" t="s">
        <v>70</v>
      </c>
      <c r="D61">
        <v>68000</v>
      </c>
      <c r="E61">
        <v>216148.75</v>
      </c>
      <c r="F61" s="15" t="s">
        <v>155</v>
      </c>
      <c r="G61">
        <v>216148.75</v>
      </c>
      <c r="H61" s="6" t="s">
        <v>85</v>
      </c>
      <c r="I61" s="15" t="s">
        <v>155</v>
      </c>
      <c r="J61" s="7" t="s">
        <v>104</v>
      </c>
      <c r="K61" s="15" t="s">
        <v>155</v>
      </c>
      <c r="L61" t="s">
        <v>16</v>
      </c>
    </row>
    <row r="62" spans="1:12" ht="90">
      <c r="A62" s="6" t="s">
        <v>73</v>
      </c>
      <c r="B62" s="7" t="s">
        <v>46</v>
      </c>
      <c r="C62" t="s">
        <v>86</v>
      </c>
      <c r="D62">
        <v>5080</v>
      </c>
      <c r="E62">
        <v>15275.5</v>
      </c>
      <c r="F62" s="15" t="s">
        <v>155</v>
      </c>
      <c r="G62">
        <v>15275.5</v>
      </c>
      <c r="H62" s="6" t="s">
        <v>85</v>
      </c>
      <c r="I62" s="15" t="s">
        <v>155</v>
      </c>
      <c r="J62" s="7" t="s">
        <v>104</v>
      </c>
      <c r="K62" s="15" t="s">
        <v>155</v>
      </c>
      <c r="L62" t="s">
        <v>16</v>
      </c>
    </row>
    <row r="63" spans="1:12" s="2" customFormat="1">
      <c r="A63" s="8" t="s">
        <v>152</v>
      </c>
      <c r="B63" s="14" t="s">
        <v>151</v>
      </c>
      <c r="C63" s="13" t="s">
        <v>151</v>
      </c>
      <c r="D63" s="13" t="s">
        <v>151</v>
      </c>
      <c r="E63" s="2">
        <f>E4+E16+E17+E18+E20+E21+E22+E23+E24+E25+E26+E27+E28+E29+E30+E31+E32+E33+E34+E35+E36+E37+E38+E39+E40+E41+E42+E43+E44+E45+E46+E47+E48+E49+E50+E51+E52+E53+E54+E55+E56+E57+E58+E59+E60+E61+E62</f>
        <v>33069275.469999999</v>
      </c>
      <c r="F63" s="13" t="s">
        <v>151</v>
      </c>
      <c r="G63" s="13" t="s">
        <v>151</v>
      </c>
      <c r="H63" s="14" t="s">
        <v>151</v>
      </c>
      <c r="I63" s="13" t="s">
        <v>151</v>
      </c>
      <c r="J63" s="14" t="s">
        <v>151</v>
      </c>
      <c r="K63" s="13" t="s">
        <v>151</v>
      </c>
      <c r="L63" s="13" t="s">
        <v>151</v>
      </c>
    </row>
    <row r="64" spans="1:12" s="2" customFormat="1">
      <c r="A64" s="12"/>
      <c r="B64" s="14"/>
      <c r="C64" s="13"/>
      <c r="D64" s="13"/>
      <c r="F64" s="13"/>
      <c r="G64" s="13"/>
      <c r="H64" s="14"/>
      <c r="I64" s="13"/>
      <c r="J64" s="14"/>
      <c r="K64" s="13"/>
      <c r="L64" s="13"/>
    </row>
    <row r="65" spans="1:8">
      <c r="A65" s="18" t="s">
        <v>115</v>
      </c>
      <c r="B65" s="19"/>
      <c r="C65" s="19"/>
      <c r="D65" s="19"/>
      <c r="E65" s="19"/>
    </row>
    <row r="66" spans="1:8" s="2" customFormat="1" ht="147" customHeight="1">
      <c r="A66" s="8" t="s">
        <v>44</v>
      </c>
      <c r="B66" s="8" t="s">
        <v>4</v>
      </c>
      <c r="C66" s="8" t="s">
        <v>5</v>
      </c>
      <c r="D66" s="8" t="s">
        <v>8</v>
      </c>
      <c r="E66" s="8" t="s">
        <v>7</v>
      </c>
      <c r="F66" s="8" t="s">
        <v>9</v>
      </c>
      <c r="G66" s="8" t="s">
        <v>10</v>
      </c>
      <c r="H66" s="8" t="s">
        <v>11</v>
      </c>
    </row>
    <row r="67" spans="1:8" ht="75">
      <c r="A67" s="9" t="s">
        <v>116</v>
      </c>
      <c r="B67">
        <v>27835</v>
      </c>
      <c r="C67">
        <v>27835</v>
      </c>
      <c r="D67" t="s">
        <v>118</v>
      </c>
      <c r="E67" s="15" t="s">
        <v>155</v>
      </c>
      <c r="F67" s="9" t="s">
        <v>104</v>
      </c>
      <c r="G67" s="15" t="s">
        <v>155</v>
      </c>
      <c r="H67" s="9" t="s">
        <v>16</v>
      </c>
    </row>
    <row r="68" spans="1:8" ht="75">
      <c r="A68" s="9" t="s">
        <v>116</v>
      </c>
      <c r="B68">
        <v>22421</v>
      </c>
      <c r="C68">
        <v>22421</v>
      </c>
      <c r="D68" t="s">
        <v>119</v>
      </c>
      <c r="E68" s="15" t="s">
        <v>155</v>
      </c>
      <c r="F68" s="9" t="s">
        <v>104</v>
      </c>
      <c r="G68" s="15" t="s">
        <v>155</v>
      </c>
      <c r="H68" s="9" t="s">
        <v>16</v>
      </c>
    </row>
    <row r="69" spans="1:8" ht="75">
      <c r="A69" s="9" t="s">
        <v>117</v>
      </c>
      <c r="B69">
        <v>8190</v>
      </c>
      <c r="C69">
        <v>8190</v>
      </c>
      <c r="D69" t="s">
        <v>119</v>
      </c>
      <c r="E69" s="15" t="s">
        <v>155</v>
      </c>
      <c r="F69" s="9" t="s">
        <v>104</v>
      </c>
      <c r="G69" s="15" t="s">
        <v>155</v>
      </c>
      <c r="H69" s="9" t="s">
        <v>16</v>
      </c>
    </row>
    <row r="70" spans="1:8" ht="75">
      <c r="A70" s="9" t="s">
        <v>120</v>
      </c>
      <c r="B70">
        <v>6621</v>
      </c>
      <c r="C70">
        <v>6621</v>
      </c>
      <c r="D70" t="s">
        <v>119</v>
      </c>
      <c r="E70" s="15" t="s">
        <v>155</v>
      </c>
      <c r="F70" s="9" t="s">
        <v>104</v>
      </c>
      <c r="G70" s="15" t="s">
        <v>155</v>
      </c>
      <c r="H70" s="9" t="s">
        <v>16</v>
      </c>
    </row>
    <row r="71" spans="1:8" ht="75">
      <c r="A71" s="9" t="s">
        <v>120</v>
      </c>
      <c r="B71">
        <v>7690</v>
      </c>
      <c r="C71">
        <v>7690</v>
      </c>
      <c r="D71" t="s">
        <v>121</v>
      </c>
      <c r="E71" s="15" t="s">
        <v>155</v>
      </c>
      <c r="F71" s="9" t="s">
        <v>104</v>
      </c>
      <c r="G71" s="15" t="s">
        <v>155</v>
      </c>
      <c r="H71" s="9" t="s">
        <v>16</v>
      </c>
    </row>
    <row r="72" spans="1:8" ht="75">
      <c r="A72" s="9" t="s">
        <v>122</v>
      </c>
      <c r="B72">
        <v>5830</v>
      </c>
      <c r="C72">
        <v>5830</v>
      </c>
      <c r="D72" t="s">
        <v>123</v>
      </c>
      <c r="E72" s="15" t="s">
        <v>155</v>
      </c>
      <c r="F72" s="9" t="s">
        <v>104</v>
      </c>
      <c r="G72" s="15" t="s">
        <v>155</v>
      </c>
      <c r="H72" s="9" t="s">
        <v>16</v>
      </c>
    </row>
    <row r="73" spans="1:8" ht="75">
      <c r="A73" s="9" t="s">
        <v>117</v>
      </c>
      <c r="B73">
        <v>5797</v>
      </c>
      <c r="C73">
        <v>5797</v>
      </c>
      <c r="D73" t="s">
        <v>124</v>
      </c>
      <c r="E73" s="15" t="s">
        <v>155</v>
      </c>
      <c r="F73" s="9" t="s">
        <v>104</v>
      </c>
      <c r="G73" s="15" t="s">
        <v>155</v>
      </c>
      <c r="H73" s="9" t="s">
        <v>16</v>
      </c>
    </row>
    <row r="74" spans="1:8" ht="75">
      <c r="A74" s="9" t="s">
        <v>125</v>
      </c>
      <c r="B74">
        <v>1190</v>
      </c>
      <c r="C74">
        <v>1190</v>
      </c>
      <c r="D74" t="s">
        <v>123</v>
      </c>
      <c r="E74" s="15" t="s">
        <v>155</v>
      </c>
      <c r="F74" s="9" t="s">
        <v>104</v>
      </c>
      <c r="G74" s="15" t="s">
        <v>155</v>
      </c>
      <c r="H74" s="9" t="s">
        <v>16</v>
      </c>
    </row>
    <row r="75" spans="1:8" ht="75">
      <c r="A75" s="9" t="s">
        <v>126</v>
      </c>
      <c r="B75">
        <v>2210.6</v>
      </c>
      <c r="D75" t="s">
        <v>123</v>
      </c>
      <c r="E75" s="15" t="s">
        <v>155</v>
      </c>
      <c r="F75" s="9" t="s">
        <v>104</v>
      </c>
      <c r="G75" s="15" t="s">
        <v>155</v>
      </c>
      <c r="H75" s="9" t="s">
        <v>16</v>
      </c>
    </row>
    <row r="76" spans="1:8" ht="75">
      <c r="A76" s="9" t="s">
        <v>127</v>
      </c>
      <c r="B76">
        <v>31539</v>
      </c>
      <c r="C76">
        <v>31539</v>
      </c>
      <c r="D76" t="s">
        <v>128</v>
      </c>
      <c r="E76" s="15" t="s">
        <v>155</v>
      </c>
      <c r="F76" s="9" t="s">
        <v>104</v>
      </c>
      <c r="G76" s="15" t="s">
        <v>155</v>
      </c>
      <c r="H76" s="9" t="s">
        <v>16</v>
      </c>
    </row>
    <row r="77" spans="1:8" ht="75">
      <c r="A77" s="9" t="s">
        <v>129</v>
      </c>
      <c r="B77">
        <v>7028</v>
      </c>
      <c r="C77">
        <v>7028</v>
      </c>
      <c r="D77" t="s">
        <v>124</v>
      </c>
      <c r="E77" s="15" t="s">
        <v>155</v>
      </c>
      <c r="F77" s="9" t="s">
        <v>104</v>
      </c>
      <c r="G77" s="15" t="s">
        <v>155</v>
      </c>
      <c r="H77" s="9" t="s">
        <v>16</v>
      </c>
    </row>
    <row r="78" spans="1:8" ht="75">
      <c r="A78" s="9" t="s">
        <v>137</v>
      </c>
      <c r="B78">
        <v>18478</v>
      </c>
      <c r="C78">
        <v>18478</v>
      </c>
      <c r="D78" s="9" t="s">
        <v>138</v>
      </c>
      <c r="E78" s="15" t="s">
        <v>155</v>
      </c>
      <c r="F78" s="9" t="s">
        <v>104</v>
      </c>
      <c r="G78" s="15" t="s">
        <v>155</v>
      </c>
      <c r="H78" s="15" t="s">
        <v>156</v>
      </c>
    </row>
    <row r="79" spans="1:8" ht="75">
      <c r="A79" s="9" t="s">
        <v>141</v>
      </c>
      <c r="B79">
        <v>5653</v>
      </c>
      <c r="C79">
        <v>5653</v>
      </c>
      <c r="D79" s="9" t="s">
        <v>142</v>
      </c>
      <c r="E79" s="15" t="s">
        <v>155</v>
      </c>
      <c r="F79" s="9" t="s">
        <v>104</v>
      </c>
      <c r="G79" s="15" t="s">
        <v>155</v>
      </c>
      <c r="H79" s="15" t="s">
        <v>156</v>
      </c>
    </row>
    <row r="80" spans="1:8" ht="75">
      <c r="A80" s="9" t="s">
        <v>139</v>
      </c>
      <c r="B80">
        <v>5768.68</v>
      </c>
      <c r="C80">
        <v>5768.68</v>
      </c>
      <c r="D80" s="9" t="s">
        <v>140</v>
      </c>
      <c r="E80" s="15" t="s">
        <v>155</v>
      </c>
      <c r="F80" s="9" t="s">
        <v>104</v>
      </c>
      <c r="G80" s="15" t="s">
        <v>155</v>
      </c>
      <c r="H80" s="15" t="s">
        <v>156</v>
      </c>
    </row>
    <row r="81" spans="1:8" ht="75">
      <c r="A81" s="9" t="s">
        <v>130</v>
      </c>
      <c r="B81">
        <v>35289.47</v>
      </c>
      <c r="C81">
        <v>35289.47</v>
      </c>
      <c r="D81" s="9" t="s">
        <v>131</v>
      </c>
      <c r="E81" s="15" t="s">
        <v>155</v>
      </c>
      <c r="F81" s="9" t="s">
        <v>104</v>
      </c>
      <c r="G81" s="15" t="s">
        <v>155</v>
      </c>
      <c r="H81" s="9" t="s">
        <v>16</v>
      </c>
    </row>
    <row r="82" spans="1:8" ht="75">
      <c r="A82" s="9" t="s">
        <v>132</v>
      </c>
      <c r="B82">
        <v>6060.23</v>
      </c>
      <c r="C82">
        <v>6060.23</v>
      </c>
      <c r="D82" s="9" t="s">
        <v>133</v>
      </c>
      <c r="E82" s="15" t="s">
        <v>155</v>
      </c>
      <c r="F82" s="9" t="s">
        <v>104</v>
      </c>
      <c r="G82" s="15" t="s">
        <v>155</v>
      </c>
      <c r="H82" s="9" t="s">
        <v>16</v>
      </c>
    </row>
    <row r="83" spans="1:8" ht="75">
      <c r="A83" s="9" t="s">
        <v>143</v>
      </c>
      <c r="B83">
        <v>10736</v>
      </c>
      <c r="C83">
        <v>10736</v>
      </c>
      <c r="D83" s="9" t="s">
        <v>144</v>
      </c>
      <c r="E83" s="15" t="s">
        <v>155</v>
      </c>
      <c r="F83" s="9" t="s">
        <v>104</v>
      </c>
      <c r="G83" s="15" t="s">
        <v>155</v>
      </c>
      <c r="H83" s="15" t="s">
        <v>156</v>
      </c>
    </row>
    <row r="84" spans="1:8" ht="75">
      <c r="A84" s="9" t="s">
        <v>143</v>
      </c>
      <c r="B84">
        <v>28686</v>
      </c>
      <c r="C84">
        <v>28686</v>
      </c>
      <c r="D84" s="9" t="s">
        <v>145</v>
      </c>
      <c r="E84" s="15" t="s">
        <v>155</v>
      </c>
      <c r="F84" s="9" t="s">
        <v>104</v>
      </c>
      <c r="G84" s="15" t="s">
        <v>155</v>
      </c>
      <c r="H84" s="15" t="s">
        <v>156</v>
      </c>
    </row>
    <row r="85" spans="1:8" ht="75">
      <c r="A85" s="9" t="s">
        <v>146</v>
      </c>
      <c r="B85">
        <v>8188</v>
      </c>
      <c r="C85">
        <v>8188</v>
      </c>
      <c r="D85" s="9" t="s">
        <v>147</v>
      </c>
      <c r="E85" s="15" t="s">
        <v>155</v>
      </c>
      <c r="F85" s="9" t="s">
        <v>104</v>
      </c>
      <c r="G85" s="15" t="s">
        <v>155</v>
      </c>
      <c r="H85" s="15" t="s">
        <v>156</v>
      </c>
    </row>
    <row r="86" spans="1:8" ht="75">
      <c r="A86" s="9" t="s">
        <v>146</v>
      </c>
      <c r="B86">
        <v>6815</v>
      </c>
      <c r="C86">
        <v>6815</v>
      </c>
      <c r="D86" s="9" t="s">
        <v>148</v>
      </c>
      <c r="E86" s="15" t="s">
        <v>155</v>
      </c>
      <c r="F86" s="9" t="s">
        <v>104</v>
      </c>
      <c r="G86" s="15" t="s">
        <v>155</v>
      </c>
      <c r="H86" s="15" t="s">
        <v>156</v>
      </c>
    </row>
    <row r="87" spans="1:8" ht="75">
      <c r="A87" s="9" t="s">
        <v>149</v>
      </c>
      <c r="B87">
        <v>6990</v>
      </c>
      <c r="C87">
        <v>6990</v>
      </c>
      <c r="D87" s="9" t="s">
        <v>150</v>
      </c>
      <c r="E87" s="15" t="s">
        <v>155</v>
      </c>
      <c r="F87" s="9" t="s">
        <v>104</v>
      </c>
      <c r="G87" s="15" t="s">
        <v>155</v>
      </c>
      <c r="H87" s="15" t="s">
        <v>156</v>
      </c>
    </row>
    <row r="88" spans="1:8" ht="75">
      <c r="A88" s="9" t="s">
        <v>134</v>
      </c>
      <c r="B88">
        <v>33800</v>
      </c>
      <c r="C88">
        <v>33800</v>
      </c>
      <c r="D88" s="9" t="s">
        <v>135</v>
      </c>
      <c r="E88" s="15" t="s">
        <v>155</v>
      </c>
      <c r="F88" s="9" t="s">
        <v>104</v>
      </c>
      <c r="G88" s="15" t="s">
        <v>155</v>
      </c>
      <c r="H88" s="9" t="s">
        <v>16</v>
      </c>
    </row>
    <row r="89" spans="1:8" ht="75">
      <c r="A89" s="9" t="s">
        <v>136</v>
      </c>
      <c r="B89">
        <v>11200</v>
      </c>
      <c r="C89">
        <v>11200</v>
      </c>
      <c r="D89" s="9" t="s">
        <v>135</v>
      </c>
      <c r="E89" s="15" t="s">
        <v>155</v>
      </c>
      <c r="F89" s="9" t="s">
        <v>104</v>
      </c>
      <c r="G89" s="15" t="s">
        <v>155</v>
      </c>
      <c r="H89" s="9" t="s">
        <v>16</v>
      </c>
    </row>
    <row r="90" spans="1:8" s="2" customFormat="1">
      <c r="A90" s="8" t="s">
        <v>153</v>
      </c>
      <c r="B90" s="2">
        <f>B67+B68+B69+B70+B71+B72+B73+B74+B75+B76+B77+B78+B79+B80+B81+B82+B83+B84+B85+B86+B87+B88+B89</f>
        <v>304015.98</v>
      </c>
      <c r="C90" s="13" t="s">
        <v>151</v>
      </c>
      <c r="D90" s="13" t="s">
        <v>151</v>
      </c>
      <c r="E90" s="13" t="s">
        <v>151</v>
      </c>
      <c r="F90" s="13" t="s">
        <v>151</v>
      </c>
      <c r="G90" s="13" t="s">
        <v>151</v>
      </c>
      <c r="H90" s="13" t="s">
        <v>151</v>
      </c>
    </row>
    <row r="92" spans="1:8" ht="75">
      <c r="A92" s="12" t="s">
        <v>154</v>
      </c>
    </row>
  </sheetData>
  <mergeCells count="3">
    <mergeCell ref="B1:L1"/>
    <mergeCell ref="A2:K2"/>
    <mergeCell ref="A65:E6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H1"/>
  <sheetViews>
    <sheetView workbookViewId="0">
      <selection sqref="A1:XFD1"/>
    </sheetView>
  </sheetViews>
  <sheetFormatPr defaultRowHeight="15"/>
  <cols>
    <col min="1" max="1" width="22.140625" customWidth="1"/>
    <col min="2" max="2" width="15.5703125" customWidth="1"/>
    <col min="3" max="3" width="14.85546875" customWidth="1"/>
    <col min="4" max="4" width="21" customWidth="1"/>
    <col min="5" max="5" width="18" customWidth="1"/>
    <col min="6" max="6" width="18.5703125" customWidth="1"/>
    <col min="7" max="7" width="16.7109375" customWidth="1"/>
    <col min="8" max="8" width="14.140625" customWidth="1"/>
  </cols>
  <sheetData>
    <row r="1" spans="1:8" ht="147" customHeight="1">
      <c r="A1" s="5" t="s">
        <v>44</v>
      </c>
      <c r="B1" s="1" t="s">
        <v>4</v>
      </c>
      <c r="C1" s="1" t="s">
        <v>5</v>
      </c>
      <c r="D1" s="1" t="s">
        <v>8</v>
      </c>
      <c r="E1" s="1" t="s">
        <v>7</v>
      </c>
      <c r="F1" s="1" t="s">
        <v>9</v>
      </c>
      <c r="G1" s="1" t="s">
        <v>10</v>
      </c>
      <c r="H1" s="1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недвижимое</vt:lpstr>
      <vt:lpstr>движимое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2020-12-02T07:44:35Z</cp:lastPrinted>
  <dcterms:created xsi:type="dcterms:W3CDTF">2020-11-18T06:47:43Z</dcterms:created>
  <dcterms:modified xsi:type="dcterms:W3CDTF">2020-12-02T07:44:39Z</dcterms:modified>
</cp:coreProperties>
</file>